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<sst xmlns="http://schemas.openxmlformats.org/spreadsheetml/2006/main" count="75" uniqueCount="49">
  <si>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</si>
  <si>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</si>
  <si>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</si>
  <si>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</si>
  <si>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</si>
  <si>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</si>
  <si>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</si>
  <si>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</si>
  <si>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</si>
  <si>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</si>
  <si>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</si>
  <si>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</si>
  <si>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</si>
  <si>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</si>
  <si>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</si>
  <si>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</si>
  <si>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</si>
  <si>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</si>
  <si>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</si>
  <si>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</si>
  <si>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</si>
  <si>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</si>
  <si>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</si>
  <si>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</si>
  <si>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</si>
  <si>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</si>
  <si>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</si>
  <si>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</si>
  <si>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</si>
  <si>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</si>
  <si>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</si>
  <si>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</si>
  <si>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</si>
  <si>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</si>
  <si>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</si>
  <si>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</si>
  <si>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</si>
  <si>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</si>
  <si>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</si>
  <si>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Ломоватка</t>
  </si>
  <si>
    <t xml:space="preserve"> 0,4 Ломоватка ТСН 1 ао</t>
  </si>
  <si>
    <t xml:space="preserve"> 0,4 Ломоватка ТСН 1 ао RS</t>
  </si>
  <si>
    <t xml:space="preserve"> 10 Ломоватка Т 1 ап</t>
  </si>
  <si>
    <t xml:space="preserve"> 10 Ломоватка Т 1 ап RS</t>
  </si>
  <si>
    <t xml:space="preserve"> 10 Ломоватка-ДЭС ао</t>
  </si>
  <si>
    <t xml:space="preserve"> 10 Ломоватка-Н.Склад ао RS</t>
  </si>
  <si>
    <t xml:space="preserve"> 10 Ломоватка-Пихтово ао RS</t>
  </si>
  <si>
    <t xml:space="preserve"> 10 Ломоватка-Поселок ао RS</t>
  </si>
  <si>
    <t xml:space="preserve"> 35 Ломоватка Т 1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</si>
</sst>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J27" sqref="J2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0.14400000000000002</v>
      </c>
      <c r="D8" s="15">
        <v>0.14400000000000002</v>
      </c>
      <c r="E8" s="15">
        <v>0.14400000000000002</v>
      </c>
      <c r="F8" s="15">
        <v>0.13600000000000001</v>
      </c>
      <c r="G8" s="15">
        <v>0.14400000000000002</v>
      </c>
      <c r="H8" s="15">
        <v>0.14400000000000002</v>
      </c>
      <c r="I8" s="15">
        <v>0.14400000000000002</v>
      </c>
      <c r="J8" s="15">
        <v>0.13600000000000001</v>
      </c>
      <c r="K8" s="15">
        <v>0.14400000000000002</v>
      </c>
      <c r="L8" s="16">
        <v>0.14400000000000002</v>
      </c>
      <c r="M8" s="16">
        <v>0.14400000000000002</v>
      </c>
      <c r="N8" s="16">
        <v>0.13600000000000001</v>
      </c>
      <c r="O8" s="16">
        <v>0.14400000000000002</v>
      </c>
      <c r="P8" s="16">
        <v>0.14400000000000002</v>
      </c>
      <c r="Q8" s="16">
        <v>0.14400000000000002</v>
      </c>
      <c r="R8" s="16">
        <v>0.13600000000000001</v>
      </c>
      <c r="S8" s="16">
        <v>0.14400000000000002</v>
      </c>
      <c r="T8" s="16">
        <v>0.14400000000000002</v>
      </c>
      <c r="U8" s="16">
        <v>0.14400000000000002</v>
      </c>
      <c r="V8" s="16">
        <v>0.13600000000000001</v>
      </c>
      <c r="W8" s="16">
        <v>0.14400000000000002</v>
      </c>
      <c r="X8" s="16">
        <v>0.14400000000000002</v>
      </c>
      <c r="Y8" s="16">
        <v>0.14400000000000002</v>
      </c>
      <c r="Z8" s="55">
        <v>0.13600000000000001</v>
      </c>
      <c r="AA8" s="23">
        <v>3.4080000000000021</v>
      </c>
    </row>
    <row r="9" spans="1:27" x14ac:dyDescent="0.2">
      <c r="A9" s="7"/>
      <c r="B9" s="8" t="s">
        <v>41</v>
      </c>
      <c r="C9" s="14">
        <v>0.14000000000000001</v>
      </c>
      <c r="D9" s="15">
        <v>0.14400000000000002</v>
      </c>
      <c r="E9" s="15">
        <v>0.14000000000000001</v>
      </c>
      <c r="F9" s="15">
        <v>0.14400000000000002</v>
      </c>
      <c r="G9" s="15">
        <v>0.14000000000000001</v>
      </c>
      <c r="H9" s="15">
        <v>0.14400000000000002</v>
      </c>
      <c r="I9" s="15">
        <v>0.14000000000000001</v>
      </c>
      <c r="J9" s="15">
        <v>0.14400000000000002</v>
      </c>
      <c r="K9" s="15">
        <v>0.14000000000000001</v>
      </c>
      <c r="L9" s="16">
        <v>0.14400000000000002</v>
      </c>
      <c r="M9" s="16">
        <v>0.14000000000000001</v>
      </c>
      <c r="N9" s="16">
        <v>0.14400000000000002</v>
      </c>
      <c r="O9" s="16">
        <v>0.14000000000000001</v>
      </c>
      <c r="P9" s="16">
        <v>0.14400000000000002</v>
      </c>
      <c r="Q9" s="16">
        <v>0.14000000000000001</v>
      </c>
      <c r="R9" s="16">
        <v>0.14400000000000002</v>
      </c>
      <c r="S9" s="16">
        <v>0.14000000000000001</v>
      </c>
      <c r="T9" s="16">
        <v>0.14400000000000002</v>
      </c>
      <c r="U9" s="16">
        <v>0.14000000000000001</v>
      </c>
      <c r="V9" s="16">
        <v>0.14400000000000002</v>
      </c>
      <c r="W9" s="16">
        <v>0.14000000000000001</v>
      </c>
      <c r="X9" s="16">
        <v>0.14400000000000002</v>
      </c>
      <c r="Y9" s="16">
        <v>0.14000000000000001</v>
      </c>
      <c r="Z9" s="55">
        <v>0.14000000000000001</v>
      </c>
      <c r="AA9" s="65">
        <v>3.4040000000000021</v>
      </c>
    </row>
    <row r="10" spans="1:27" x14ac:dyDescent="0.2">
      <c r="A10" s="7"/>
      <c r="B10" s="8" t="s">
        <v>42</v>
      </c>
      <c r="C10" s="14">
        <v>80</v>
      </c>
      <c r="D10" s="15">
        <v>74.8</v>
      </c>
      <c r="E10" s="15">
        <v>68.400000000000006</v>
      </c>
      <c r="F10" s="15">
        <v>73.600000000000009</v>
      </c>
      <c r="G10" s="15">
        <v>77.2</v>
      </c>
      <c r="H10" s="15">
        <v>84</v>
      </c>
      <c r="I10" s="15">
        <v>112.4</v>
      </c>
      <c r="J10" s="15">
        <v>131.19999999999999</v>
      </c>
      <c r="K10" s="15">
        <v>158.80000000000001</v>
      </c>
      <c r="L10" s="16">
        <v>173.6</v>
      </c>
      <c r="M10" s="16">
        <v>175.20000000000002</v>
      </c>
      <c r="N10" s="16">
        <v>158.80000000000001</v>
      </c>
      <c r="O10" s="16">
        <v>142.80000000000001</v>
      </c>
      <c r="P10" s="16">
        <v>157.6</v>
      </c>
      <c r="Q10" s="16">
        <v>150.80000000000001</v>
      </c>
      <c r="R10" s="16">
        <v>136.80000000000001</v>
      </c>
      <c r="S10" s="16">
        <v>125.60000000000001</v>
      </c>
      <c r="T10" s="16">
        <v>127.2</v>
      </c>
      <c r="U10" s="16">
        <v>129.6</v>
      </c>
      <c r="V10" s="16">
        <v>130</v>
      </c>
      <c r="W10" s="16">
        <v>136.80000000000001</v>
      </c>
      <c r="X10" s="16">
        <v>138.4</v>
      </c>
      <c r="Y10" s="16">
        <v>123.2</v>
      </c>
      <c r="Z10" s="55">
        <v>106</v>
      </c>
      <c r="AA10" s="65">
        <v>2972.7999999999993</v>
      </c>
    </row>
    <row r="11" spans="1:27" x14ac:dyDescent="0.2">
      <c r="A11" s="7"/>
      <c r="B11" s="8" t="s">
        <v>43</v>
      </c>
      <c r="C11" s="14">
        <v>80</v>
      </c>
      <c r="D11" s="15">
        <v>75</v>
      </c>
      <c r="E11" s="15">
        <v>68.400000000000006</v>
      </c>
      <c r="F11" s="15">
        <v>73.400000000000006</v>
      </c>
      <c r="G11" s="15">
        <v>77.400000000000006</v>
      </c>
      <c r="H11" s="15">
        <v>84</v>
      </c>
      <c r="I11" s="15">
        <v>112.4</v>
      </c>
      <c r="J11" s="15">
        <v>131</v>
      </c>
      <c r="K11" s="15">
        <v>158.80000000000001</v>
      </c>
      <c r="L11" s="16">
        <v>173.8</v>
      </c>
      <c r="M11" s="16">
        <v>174.8</v>
      </c>
      <c r="N11" s="16">
        <v>159</v>
      </c>
      <c r="O11" s="16">
        <v>142.80000000000001</v>
      </c>
      <c r="P11" s="16">
        <v>157.80000000000001</v>
      </c>
      <c r="Q11" s="16">
        <v>150.6</v>
      </c>
      <c r="R11" s="16">
        <v>136.80000000000001</v>
      </c>
      <c r="S11" s="16">
        <v>125.8</v>
      </c>
      <c r="T11" s="16">
        <v>127</v>
      </c>
      <c r="U11" s="16">
        <v>129.80000000000001</v>
      </c>
      <c r="V11" s="16">
        <v>130</v>
      </c>
      <c r="W11" s="16">
        <v>136.4</v>
      </c>
      <c r="X11" s="16">
        <v>138.80000000000001</v>
      </c>
      <c r="Y11" s="16">
        <v>123.2</v>
      </c>
      <c r="Z11" s="55">
        <v>105.8</v>
      </c>
      <c r="AA11" s="65">
        <v>2972.8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11</v>
      </c>
      <c r="D13" s="15">
        <v>8.3000000000000007</v>
      </c>
      <c r="E13" s="15">
        <v>5.2</v>
      </c>
      <c r="F13" s="15">
        <v>5.3</v>
      </c>
      <c r="G13" s="15">
        <v>7</v>
      </c>
      <c r="H13" s="15">
        <v>9.3000000000000007</v>
      </c>
      <c r="I13" s="15">
        <v>13.5</v>
      </c>
      <c r="J13" s="15">
        <v>17.3</v>
      </c>
      <c r="K13" s="15">
        <v>35.5</v>
      </c>
      <c r="L13" s="16">
        <v>37</v>
      </c>
      <c r="M13" s="16">
        <v>43.7</v>
      </c>
      <c r="N13" s="16">
        <v>39.800000000000004</v>
      </c>
      <c r="O13" s="16">
        <v>26.8</v>
      </c>
      <c r="P13" s="16">
        <v>38.800000000000004</v>
      </c>
      <c r="Q13" s="16">
        <v>35</v>
      </c>
      <c r="R13" s="16">
        <v>26.3</v>
      </c>
      <c r="S13" s="16">
        <v>20.900000000000002</v>
      </c>
      <c r="T13" s="16">
        <v>17.100000000000001</v>
      </c>
      <c r="U13" s="16">
        <v>14.1</v>
      </c>
      <c r="V13" s="16">
        <v>14.6</v>
      </c>
      <c r="W13" s="16">
        <v>15.8</v>
      </c>
      <c r="X13" s="16">
        <v>16</v>
      </c>
      <c r="Y13" s="16">
        <v>15.4</v>
      </c>
      <c r="Z13" s="55">
        <v>18.100000000000001</v>
      </c>
      <c r="AA13" s="65">
        <v>491.80000000000007</v>
      </c>
    </row>
    <row r="14" spans="1:27" x14ac:dyDescent="0.2">
      <c r="A14" s="7"/>
      <c r="B14" s="8" t="s">
        <v>46</v>
      </c>
      <c r="C14" s="14">
        <v>12.700000000000001</v>
      </c>
      <c r="D14" s="15">
        <v>11.9</v>
      </c>
      <c r="E14" s="15">
        <v>11.1</v>
      </c>
      <c r="F14" s="15">
        <v>12.4</v>
      </c>
      <c r="G14" s="15">
        <v>12.4</v>
      </c>
      <c r="H14" s="15">
        <v>13.9</v>
      </c>
      <c r="I14" s="15">
        <v>16.3</v>
      </c>
      <c r="J14" s="15">
        <v>21.900000000000002</v>
      </c>
      <c r="K14" s="15">
        <v>22.400000000000002</v>
      </c>
      <c r="L14" s="16">
        <v>22.1</v>
      </c>
      <c r="M14" s="16">
        <v>23.7</v>
      </c>
      <c r="N14" s="16">
        <v>23</v>
      </c>
      <c r="O14" s="16">
        <v>20.5</v>
      </c>
      <c r="P14" s="16">
        <v>23.3</v>
      </c>
      <c r="Q14" s="16">
        <v>21.8</v>
      </c>
      <c r="R14" s="16">
        <v>20.6</v>
      </c>
      <c r="S14" s="16">
        <v>20.2</v>
      </c>
      <c r="T14" s="16">
        <v>24.1</v>
      </c>
      <c r="U14" s="16">
        <v>23.5</v>
      </c>
      <c r="V14" s="16">
        <v>24.400000000000002</v>
      </c>
      <c r="W14" s="16">
        <v>23.1</v>
      </c>
      <c r="X14" s="16">
        <v>24.400000000000002</v>
      </c>
      <c r="Y14" s="16">
        <v>18.900000000000002</v>
      </c>
      <c r="Z14" s="55">
        <v>16.8</v>
      </c>
      <c r="AA14" s="65">
        <v>465.4</v>
      </c>
    </row>
    <row r="15" spans="1:27" x14ac:dyDescent="0.2">
      <c r="A15" s="7"/>
      <c r="B15" s="8" t="s">
        <v>47</v>
      </c>
      <c r="C15" s="14">
        <v>56.300000000000004</v>
      </c>
      <c r="D15" s="15">
        <v>54.4</v>
      </c>
      <c r="E15" s="15">
        <v>52</v>
      </c>
      <c r="F15" s="15">
        <v>55.6</v>
      </c>
      <c r="G15" s="15">
        <v>57.800000000000004</v>
      </c>
      <c r="H15" s="15">
        <v>60.6</v>
      </c>
      <c r="I15" s="15">
        <v>82.3</v>
      </c>
      <c r="J15" s="15">
        <v>91.5</v>
      </c>
      <c r="K15" s="15">
        <v>100.7</v>
      </c>
      <c r="L15" s="16">
        <v>114.3</v>
      </c>
      <c r="M15" s="16">
        <v>107.4</v>
      </c>
      <c r="N15" s="16">
        <v>95.9</v>
      </c>
      <c r="O15" s="16">
        <v>95.100000000000009</v>
      </c>
      <c r="P15" s="16">
        <v>95.4</v>
      </c>
      <c r="Q15" s="16">
        <v>93.5</v>
      </c>
      <c r="R15" s="16">
        <v>89.600000000000009</v>
      </c>
      <c r="S15" s="16">
        <v>84.5</v>
      </c>
      <c r="T15" s="16">
        <v>85.5</v>
      </c>
      <c r="U15" s="16">
        <v>91.9</v>
      </c>
      <c r="V15" s="16">
        <v>90.7</v>
      </c>
      <c r="W15" s="16">
        <v>97.4</v>
      </c>
      <c r="X15" s="16">
        <v>98</v>
      </c>
      <c r="Y15" s="16">
        <v>88.7</v>
      </c>
      <c r="Z15" s="55">
        <v>70.8</v>
      </c>
      <c r="AA15" s="65">
        <v>2009.9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240.28399999999999</v>
      </c>
      <c r="D17" s="60">
        <f>SUM(D8:D16)</f>
        <v>224.68800000000002</v>
      </c>
      <c r="E17" s="60">
        <f>SUM(E8:E16)</f>
        <v>205.38399999999999</v>
      </c>
      <c r="F17" s="60">
        <f>SUM(F8:F16)</f>
        <v>220.58000000000004</v>
      </c>
      <c r="G17" s="60">
        <f>SUM(G8:G16)</f>
        <v>232.08400000000003</v>
      </c>
      <c r="H17" s="60">
        <f>SUM(H8:H16)</f>
        <v>252.08800000000002</v>
      </c>
      <c r="I17" s="60">
        <f>SUM(I8:I16)</f>
        <v>337.18400000000003</v>
      </c>
      <c r="J17" s="60">
        <f>SUM(J8:J16)</f>
        <v>393.18</v>
      </c>
      <c r="K17" s="60">
        <f>SUM(K8:K16)</f>
        <v>476.48399999999998</v>
      </c>
      <c r="L17" s="60">
        <f>SUM(L8:L16)</f>
        <v>521.08799999999997</v>
      </c>
      <c r="M17" s="60">
        <f>SUM(M8:M16)</f>
        <v>525.08399999999995</v>
      </c>
      <c r="N17" s="60">
        <f>SUM(N8:N16)</f>
        <v>476.78000000000009</v>
      </c>
      <c r="O17" s="60">
        <f>SUM(O8:O16)</f>
        <v>428.28400000000005</v>
      </c>
      <c r="P17" s="60">
        <f>SUM(P8:P16)</f>
        <v>473.18799999999999</v>
      </c>
      <c r="Q17" s="60">
        <f>SUM(Q8:Q16)</f>
        <v>451.98399999999998</v>
      </c>
      <c r="R17" s="60">
        <f>SUM(R8:R16)</f>
        <v>410.38000000000005</v>
      </c>
      <c r="S17" s="60">
        <f>SUM(S8:S16)</f>
        <v>377.28399999999999</v>
      </c>
      <c r="T17" s="60">
        <f>SUM(T8:T16)</f>
        <v>381.18800000000005</v>
      </c>
      <c r="U17" s="60">
        <f>SUM(U8:U16)</f>
        <v>389.18399999999997</v>
      </c>
      <c r="V17" s="60">
        <f>SUM(V8:V16)</f>
        <v>389.97999999999996</v>
      </c>
      <c r="W17" s="60">
        <f>SUM(W8:W16)</f>
        <v>409.78400000000011</v>
      </c>
      <c r="X17" s="60">
        <f>SUM(X8:X16)</f>
        <v>415.88800000000003</v>
      </c>
      <c r="Y17" s="60">
        <f>SUM(Y8:Y16)</f>
        <v>369.68399999999997</v>
      </c>
      <c r="Z17" s="61">
        <f>SUM(Z8:Z16)</f>
        <v>317.77600000000001</v>
      </c>
      <c r="AA17" s="62">
        <f>SUM(AA8:AA16)</f>
        <v>8919.5119999999988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Ломоватка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Ломоватка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2018-06-25T06:46:18Z</dcterms:modified>
</cp:coreProperties>
</file>